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C:\Users\906391\Box\BF3738 Nuth, RWA riool Sportparklaan\BF3738 Team\BF3738 Technical Data\Ontwerp fase 2\Aanbesteding\2e Nota\"/>
    </mc:Choice>
  </mc:AlternateContent>
  <xr:revisionPtr revIDLastSave="0" documentId="8_{8190B747-EBAA-4A40-88B6-AF9296B1F9EB}" xr6:coauthVersionLast="46" xr6:coauthVersionMax="46" xr10:uidLastSave="{00000000-0000-0000-0000-000000000000}"/>
  <bookViews>
    <workbookView xWindow="-120" yWindow="-120" windowWidth="29040" windowHeight="15840" xr2:uid="{00000000-000D-0000-FFFF-FFFF00000000}"/>
  </bookViews>
  <sheets>
    <sheet name="2e_Nota_Aalbeek"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2" i="1" l="1"/>
</calcChain>
</file>

<file path=xl/sharedStrings.xml><?xml version="1.0" encoding="utf-8"?>
<sst xmlns="http://schemas.openxmlformats.org/spreadsheetml/2006/main" count="321" uniqueCount="119">
  <si>
    <t>Ref. nr.</t>
  </si>
  <si>
    <t>Fase</t>
  </si>
  <si>
    <t>Status</t>
  </si>
  <si>
    <t>Individueel</t>
  </si>
  <si>
    <t>Label</t>
  </si>
  <si>
    <t>Onderwerp</t>
  </si>
  <si>
    <t>Onderneming</t>
  </si>
  <si>
    <t>Vraag</t>
  </si>
  <si>
    <t>Antwoord</t>
  </si>
  <si>
    <t>Ontvangen op</t>
  </si>
  <si>
    <t>Inschrijffase</t>
  </si>
  <si>
    <t>Onbeantwoord</t>
  </si>
  <si>
    <t>Nee</t>
  </si>
  <si>
    <t>Inhoud</t>
  </si>
  <si>
    <t>Gebrs. Kurvers B.V.</t>
  </si>
  <si>
    <t>Contract</t>
  </si>
  <si>
    <t>bestek</t>
  </si>
  <si>
    <t>Den Ouden Aannemingsbedrijf B.V.</t>
  </si>
  <si>
    <t>KWS Infra B.V.</t>
  </si>
  <si>
    <t>postnummer 141420</t>
  </si>
  <si>
    <t>Heijmans Infra B.V.</t>
  </si>
  <si>
    <t>post 461010</t>
  </si>
  <si>
    <t>post 443160</t>
  </si>
  <si>
    <t>post 000020</t>
  </si>
  <si>
    <t>BESIX Infra Nederland B.V.</t>
  </si>
  <si>
    <t>Bestekspost 151110 t/m 151160</t>
  </si>
  <si>
    <t>Opdrachtgever spreekt hier van verspuitbaar thermoplast, laagdikte 1,5mm en hoeveelheid 8,5 kg/m² 
Bij een verspuitbaar thermoplast hoort een laagdikte van 1,5mm en een hoeveelheid van ca. 3kg/m²
Bij een thermoplast hoort een laagdikte van 3mm en een hoeveelheid van ca. 7kg/m²
Graag aanpassen naar het gewenste product.</t>
  </si>
  <si>
    <t>Uitvoeren riolering Holleweg t.p.v. bomen</t>
  </si>
  <si>
    <t>In het werk dienen wij het riool tussen de strengen P9057 – p9059 in het profiel van een Holleweg aan te brengen.
Normaliter zou dit uitvoeringstechnisch geen probleem zijn echter is deze weg aan beiden zijden begroeit met bomen.
Deze bomen vormen een hindernis tijdens het graaf- en rioleringswerk . Daarbij zullen de bomen na gereedkomen van de werkzaamheden /  graafwerkzaamheden ten alle tijden dood gaan daar de hele wortelstructuur wordt aangetast.
Wij zouden het zeer verstandig vinden als u in het voortraject / aanbestedingstraject toch een groendeskundige in het proces betrekt om te kijken wat de mogelijkheden zijn m.b.t. het rooien een bomenrij aan 1 zijde van het trace.
Dit om niet achteraf in deze discussie terecht te komen en nu al rekening te houden met het rooien van deze bomen en dit wellicht op te nemen in het bestek.
Wij zijn ons bewust van het feit dat hier al vragen over gesteld zijn echter hier kan geen enkele aannemer een juiste keuze in maken zonder een correct antwoord.
Daarbij omschrijft de uitgevoerde Quickscan ook niks in relatie tot deze bomen.
Graag zouden wij toch een gericht antwoord ontvangen.</t>
  </si>
  <si>
    <t>bodemonderzoeken in situ</t>
  </si>
  <si>
    <t>Op basis van het bodemonderzoek blijkt de bodemkwaliteit zo heterogeen dat in-situ onderzoek zeer lastig zal zijn, zeker wanneer de regels omtrent gescheiden ontgraven strikt worden geïnterpreteerd. Partijen dienen een gelijke grondsoort, gelijke bodemkwaliteit en vergelijkbare bijmengingen te hebben, en moeten aaneengesloten zijn. Ook dienen ze overeen te komen met hetgeen straks ontgraven wordt (obv het ontwerp). Ik kom daarbij minimaal op de volgende partijen (nog niet gelet op ontwerp of aanééngeslotenheid)  Leem Aw, Leem Wonen, Leem Ind, Leem NT, Zand Aw, Zand Wonen, Zand Ind, Zand NT, Stol Aw, Stol Wonen, Stol Ind, Stol NT. Bouwstoffen: Mijnsteen, asfaltfundering, menggranulaat
Dit zal overigens ook een probleem zijn wanneer de grond eerst in depot gezet wordt. Ook dan is gescheiden ontgraven een behoorlijke uitdaging, nog los van de depotruimte voor al deze verschillende stromen.</t>
  </si>
  <si>
    <t>vragen nota die niet beantwoord zijn</t>
  </si>
  <si>
    <t>Herformulering vraag: In het bodemonderzoek van Aelmans, hoofdstuk 5 (pagina 27 t/m 30) worden alleen conclusies getrokken die betrekking hebben op fase 1 van het werk (zie pagina 27, 2e alinea voor een omschrijving van de fases). Kunnen wij er vanuit gaan dat deze conclusies ook gelden voor fase 2 van het werk?</t>
  </si>
  <si>
    <t>felisgats</t>
  </si>
  <si>
    <t>Is er reed nagedacht of een andere optie van de werkzaamheden mogelijk is ter hoogte van het Felisgat, zoals boren? Het lijkt mij haast onmogelijk om met de garantie om de bomen en de burchten te sparen op de locatie praktisch en veilig te kunnen werken.</t>
  </si>
  <si>
    <t>inlaten op betonbuizen</t>
  </si>
  <si>
    <t>In het bestek worden de inlaten op de nieuwe betonbuizen gemaakt met een opzetstuk op een te boren gat. technisch veel beter is het fabrieksmatig aanbrengen van de inlaten (is ook goedkoper).</t>
  </si>
  <si>
    <t>post 331710</t>
  </si>
  <si>
    <t>in het bestek staat martens als lev en op de tekening de hamer, wat is juist?</t>
  </si>
  <si>
    <t>poston putten</t>
  </si>
  <si>
    <t>de in hfd 2 genoemde betonputten bevinden zich niet allemaal in dat deel van het werk. Graag de hoeveelheden per besteksdeel juist weergeven.</t>
  </si>
  <si>
    <t>betonputten alle delen</t>
  </si>
  <si>
    <t>In de posten voor de betonputten staan de benodigde aansluitingen opgenomen. echter staan er verderop in het bestek nogmaals posten voor alle aansluitingen. ik denk dat de  posten voor de aansluitingen alleen de ter plaatse te maken aansluitingen moeten bevatten. graag aanpassen</t>
  </si>
  <si>
    <t>hfdst 230</t>
  </si>
  <si>
    <t>De genoemde hoeveelheden kunnen wij niet terug vinden in het betreffende deel van het bestek, graag corrigeren</t>
  </si>
  <si>
    <t>hfd 230</t>
  </si>
  <si>
    <t>de hoeveelheden ter inlichtingen komen niet overeen met de genoemde vervuilingen (soms zelfs meer als de buis inhoud!)</t>
  </si>
  <si>
    <t>nota bloktijden</t>
  </si>
  <si>
    <t>In de nota komt bij een antwoord een opgave van bloktijden naar voren. waarvoor dienen deze bloktijden? het meeste werk wordt in afsluitingen gemaakt.</t>
  </si>
  <si>
    <t>de hoeveelheid te leveren klopt niet voor dit type stenen, graag aanpassen</t>
  </si>
  <si>
    <t>de hoeveelheid te leveren klopt niet voor dit type dubbelklinkers, graag aanpassen</t>
  </si>
  <si>
    <t>post 344030</t>
  </si>
  <si>
    <t>u wil de grasbetonstenen stellen op beton/specie, en daarna vullen met grond en inzaaien. dat gaat niet werken! graag aanpassen</t>
  </si>
  <si>
    <t>putranden</t>
  </si>
  <si>
    <t>Een aantal van de posten voor de putranden bevatten zowel in te boren als conventioneel te plaatsen putranden. conform raw vragen wij u deze posten te splitsen zodat ze kosten homogeen zijn.</t>
  </si>
  <si>
    <t>tijdelijke verlichting</t>
  </si>
  <si>
    <t>Wij verzoeken u een post met bv de eenheid st masten op te nemen voor de gevraagde tijdelijke verlichting. zoals het nu is aangegeven kan het door de inschrijvers niet worden afgeprijst</t>
  </si>
  <si>
    <t>bijlage AD</t>
  </si>
  <si>
    <t>In de informatieve bijlage AD staan een aantal zaken die opgepakt zouden kunnen worden als een bestekseis, echter is het een informatief document en zijn ze dus niet van toepassing op inschrijving. Indien er zaken zijn die u wel als eis wenst te zien verzoeken wij u conform de RAW deze zaken specifiek in het bestek zelf op te nemen</t>
  </si>
  <si>
    <t>Graag tevens de betreffende posten splitsen in het nacht deel en overige zodat alle post kosten homogeen zijn</t>
  </si>
  <si>
    <t>Graag ontvangen wij conform RAW voorschriften een precieze beschrijving en aanduiding welke werkzaamheden in de nacht uitgevoerd moeten worden.</t>
  </si>
  <si>
    <t>Post 500050: Nota geeft geen duidelijkheid over de te leveren kabel, graag meer duidelijkheid.</t>
  </si>
  <si>
    <t>Post 443120: Post is bedoeld voor het leveren van breuk voor post 443110: betreft 100 m2 x 10% x 45 stenen is 450 stenen. Graag post aanpassen.</t>
  </si>
  <si>
    <t>Post 431110: Hier staat put 9050A gevoemd, bedoeld wordt waarschijnlijk put P9050A. Deze staat echter in post 431210. Graag post aanpassen.</t>
  </si>
  <si>
    <t>237120 Niet duidelijk wat we hier dienen te leveren, graag eenduidig omschrijven.</t>
  </si>
  <si>
    <t>Post 235410/ 235450: Voor het vullen van 104 meter betonriool Ø300 is geen 104 m3 schuimbeton nodig, en ook geen 21 m3 zoals vermeld in post 235450. Graag de te leveren m3 in deze post aanpassen en post 235450 verwijderen.</t>
  </si>
  <si>
    <t>Post 151310 tm 151350: Gevraagd wordt koudplast met een laagdikte van 3 mm met een hoeveelheid van 7 kg/m². Wordt hier thermoplast met een laagdikte van 3 mm bedoeld?</t>
  </si>
  <si>
    <t>Post 151110 tm 151160: Gevraagd wordt een verspuitbare themoplast, laagdikte 1,5 mm en hoeveelheid 8,5 kg/m2. Dit is technisch niet mogelijk. Wordt hier thermoplast met een laagdikte van 3 mm  bedoeld?</t>
  </si>
  <si>
    <t>Post 500040: Hoe dient de afwerking te zijn, bezemstrijk?</t>
  </si>
  <si>
    <t>Post 500040: We missen de posten voor langs en dwarsvoegen, kunt u deze bijvoegen?</t>
  </si>
  <si>
    <t>Zijn de putten voor de relinewerkzaamheden en plaatsen partliners bereikbaar voor ons materieel zonder aanvullende voorzieningen?</t>
  </si>
  <si>
    <t>Zijn de putten voor de relinewerkzaamheden en plaatsen partliners mantoegankelijk zonder extra voorzieningen en zijn de putten bereikbaar voor ons materieel zonder aanvullende voorzieningen?</t>
  </si>
  <si>
    <t>Kunnen wij voor de relinewerkzaamheden en plaatsen partliners uitgaan van een minimale inwendige putafmeting van 800x800mm en 1000mm hoog?</t>
  </si>
  <si>
    <t>Post 235110 en 236030: Betreffen deze werkzaamheden tevens het voorbereidend freeswerk t.b.v. plaatsen deelreparaties en relining? Zo nee, kan de opdrachtgever hiervoor dan ook nog een bestekspost opnemen?</t>
  </si>
  <si>
    <t>Post 235110 en 235130: “Situering: zie rioleringstekening “ en “Afstand te herstellen schade vanuit de putten zie rioleringstekening”. Kan de opdrachtgever de exacte locaties van de freeswerkzaamheden aangeven? In de legenda op de rioleringstekeningen staat hier niets over genoemd.</t>
  </si>
  <si>
    <t>Post 236020: Gaat het hier ook om een oplevering controle van de aangebrachte relining en partliners?</t>
  </si>
  <si>
    <t>Post 236020: Graag een verrekenbare post opnemen voor het reinigen van de riolering</t>
  </si>
  <si>
    <t>postnummer 000010 en 000020</t>
  </si>
  <si>
    <t>Dit zijn europosten moet naar onze mening niet verrekenbaar zijn?</t>
  </si>
  <si>
    <t>Post 601-603-604: In post 601 wordt een plan van aanpak gevraagd, en de tijdelijke verkeersmaatregelen die uit het plan van aanpak kunnen worden herleid. Dit omvat ons inziens het gehele werk. Wat moet eer dan nog afgeprijsd worden in de posten 603 Afzettingen en 604 Omleidingsroutes? Kunnen deze posten verwijderd worden?</t>
  </si>
  <si>
    <t>Is deze hoeveelheid niet erg veel wanneer dit wordt afgestrooid  met deze hoeveelheid zal de geluidsreductie behoorlijk verminderen. Normaal strooi met 500 gram per m2 af?</t>
  </si>
  <si>
    <t xml:space="preserve">Fabriekmatig aanbrengen van de inlaten is ook toegestaan. </t>
  </si>
  <si>
    <t>Perceel 2 betreft de Bosscherweg maar ook de werkzaamheden aan het DWA Riool (onder andere langs N298)
Putten P9061 t/m P9064 gelegen in Bosscherweg
Putten P9048 en P9049 gelegen in de Bosscherweg
Putten P9061A en P9062B gelegen in Hulsberg (doorsteek N298)</t>
  </si>
  <si>
    <t>Correct. Uitganspunt putten minimaal 800x800mm en 1000mm hoog</t>
  </si>
  <si>
    <t>Hoeveelheid is correct</t>
  </si>
  <si>
    <t>Zie antwoord op vraag 475.</t>
  </si>
  <si>
    <t xml:space="preserve">Het is een taakstelling van de aannemer dat het verlichtingsniveau tijdens de werkzaamheden, daar waar sprake is van verkeerstromen (ook fietser en voetganger) gewaarborgd blijft. 
In de huidige situatie is dit niveau op orde. Afhankelijk van de werkwijze van de aannemer wordt dit verstoord. 
De opdrachtgever heeft een contract afgesloten met een installateur om masten desgewenst en op verzoek van de aannemer tijdelijk uit te laten nemen, om zo de aanleg van delen van het werk te vermakkelijken en of schade te voorkomen.
Het is aan de aannemer om te bepalen " hoe" het werk gemaakt gaat worden. Als dat kan zonder verlichtingsmasten tijdelijk uit te nemen, dan zijn er geen voorzieningen nodig. Als dan niet kan, dient de aannemer voor de tijdelijke situatie dat een mast of meerdere zijn uitgenomen een voorziening te treffen om het verlichtingsniveau te waarborgen.
 De post blijft dus gehandhaafd.
</t>
  </si>
  <si>
    <t>Zie antwoord op vraag 493.</t>
  </si>
  <si>
    <t>Het is aan de aannemer " hoe " het werk dient te worden uitgevoerd.
Afhankelijk van de door de aannemer te verkiezen werkwijze (fasering, planning) worden delen van het werk in de nacht te worden uitgevoerd. 
Het is dus de aannemer welke invloed heeft op de hoeveelheid nachtwerk. Er is dus op voorhand geen sprake dat bepaalde delen in de nacht dienen te worden uitgevoerd. Derhalve wordt het bestek hier niet op aangepast.</t>
  </si>
  <si>
    <t>Zie antwoord op vraag 506.</t>
  </si>
  <si>
    <t>De maatregelen zoals genoemd in 603 en 604 zijn basismaatregelen die als vertrekpunt gelden voor het verkeersplan. 
Deze maatregelen zullen met zekerheid toegepast gaan worden.
Aanvulled en afhankelijk van de fasering en planning van de aannemer worden er andere maatregelen genomen, deze maatregelen dienen afgeprijst te worden in bestekpost 601020.</t>
  </si>
  <si>
    <t xml:space="preserve">Fase 1 niet van toepasssing. Fase 2 rapport Aelmans deels achterhaald. Voor conclusie Fase 2 zie pagina 17 van rapport RHDHV </t>
  </si>
  <si>
    <t>Correct, Posten worden aangepast. Posten 151110 t/m 151160 aangepast naar 8,5 km/m2 met laagdikte 3mm</t>
  </si>
  <si>
    <t>Martens (Bestek) is de juiste. Leveranciers worden als suggestie opgenomen in het bestek. De inschrijver staat het vrij om met een gelijkwaardig product van een andere fabrikant in te schrijven.</t>
  </si>
  <si>
    <t>Correct, Posten worden aangepast. Post 230020, 230040 en 230050 hoeveelheden ter inlichting aangepast</t>
  </si>
  <si>
    <t>Bloktijden zijn ter info.
De werkzaamheden binnen de afsluitingen behoeven geen rekening te houden met bloktijden. De bloktijden dienen wel in acht genomen te worden voor werkzaamheden welke achteraf buiten deze vaste afzetting worden uitgevoerd. Dit kan het geval zijn indien bijvoorbeeld de bomen separaat gepland worden. Rioolinspecties en -reparaties worden ook vaak nadien pas uitgevoerd.</t>
  </si>
  <si>
    <t>Post 461010 betreft aanbrengen verkeersborden.</t>
  </si>
  <si>
    <t>Correct, Post 443160 is aangepast</t>
  </si>
  <si>
    <t>Eisen welke zijn opgenomen zijn bijlage AD zijn ook opgenomen in het bestek. Zie ook de verwijzingen naar de besteksposten</t>
  </si>
  <si>
    <t>Besteksposten aangepast. Let op DWA putten P9071 en P9072 waren 600x600 putten maar zijn 1000x1000 putten geworden</t>
  </si>
  <si>
    <t>Afwegende dat:
1. Een groot deel van het trace aangaande het riool tussen putten p9057-p9059 (diameter 700 mm en 200 mm) een hoogtebeperking kennen als gevolg van de bestaande begroeiing;
2. Onderhavig deel van het riool een diepte kent verlopende van 2,8m-mv tot 6 m-mv streng p9057-p9058 en van 0,5m-mv tot 2,8 m-mv streng p9058-p9059;
3. De aanleg van dit riool middels sleuftechnieken groot materieel vergt;
3. Schade aan deze begroeiing vooralsnog als onwenselijk wordt beschouwd mede gezien de aanwezigheid van de das;
4. Deze schade middels de voorgeschreven aanlegtechniek niet uit te sluiten valt. 
Besluit de aanbestedende dienst de aanleg van dit deel van het riool (tussen put p9057 en p9059) te verrekenen middels stelpost 950100. 
321110 en 321120 toepassen sleufbekisting hoeveelheden tussen putten P9057 en P9059 vervallen
322110 grond ontgraven. hoeveelheid aangepast. tussen putten P9057 en P9059 geen grond ontgraven
323010 grond vervoeren. hoeveelheid aangepast. tussen putten P9057 en P9059 geen grond vervoeren
324110 Aanvullen sleuf. hoeveelheid aangepast. tussen putten P9057 en P9059 geen grond aanvullen
325010 Leveren zand. hoeveelheid aangepast. tussen putten P9057 en P9059 zand aanvullen aparte post
325020 Leveren zand. nieuwe post voor aanvullen zand tussen putten P9057 en P9059 
331510 Aanbrengen betonbuis. hoeveelheid aangepast. tussen putten P9057 en P9059 geen buizen aanbrengen enkel leveren
331520 Aanbrengen betonbuis. hoeveelheid aangepast. tussen putten P9057 en P9059 geen buizen aanbrengen enkel leveren
331530 Nieuwe post leveren betonbuizen
331540 Nieuwe post leveren betonbuizen
331610 Aanbrengen PVCbuis. hoeveelheid aangepast. tussen putten P9057 en P9059 geen buizen aanbrengen enkel leveren
331520 Nieuwe post leveren PVCbuizen</t>
  </si>
  <si>
    <t>In de basis is het een algemene wettelijke verplichting vanuit milieuregelgeving de diverse milieuhygienische kwaliteiten apart te houden en niet te vermengen.
De aanbestende dienst herkent zich in het standpunt dat de funderingen plaatselijk vrij hetrogeen zijn van samenstelling.
Derhalve wordt de keuringsstrategie voor deze gronden/bouwstoffen gewijzigd in keuring in depot in plaats van in situ.
De strategie voor de ondergrond blijft ongewijzigd.
In de nota worden posten 417,418, 419 en 423 opgenomen voor de depothandelingen om de gronden/bouwstoffen komende uit de funderingen toegevoegd.
Daarnaast wordt post 426120 opgenomen ten behoeve van de in depot keuring AP04.</t>
  </si>
  <si>
    <t>Correct, Hoeveelheid post 443110 is aangepast.</t>
  </si>
  <si>
    <t>Correct, Post 431110 hoeveelheid aangepast. Post 431210 aangepast naar put in asfalt</t>
  </si>
  <si>
    <t>Post wordt aangepast. Betreft hulpstuk voor aansluiting kolkaansluiting op buis roostergoot</t>
  </si>
  <si>
    <t>Correct, Post 235410 hoeveelheid aangepast en ter inlichting. Post 235450 hoeveelheid aangepast</t>
  </si>
  <si>
    <t>zie vraag 475</t>
  </si>
  <si>
    <t>Besteksposten 151310 t/m 151350 aangepast</t>
  </si>
  <si>
    <t>Bezemstrijk afwerken. Aangeven in bestekspost</t>
  </si>
  <si>
    <t>Post wordt aangepast. Meters langs en dwarsvoeg toegevoegd</t>
  </si>
  <si>
    <t>Deze posten betreffen ook de werkzaamheden voor de te relinen riolen</t>
  </si>
  <si>
    <t>Betreft dicht te schuimen riool, te relinen riool en deel relining riool.
Exacte locatie n.t.b.</t>
  </si>
  <si>
    <t>Correct</t>
  </si>
  <si>
    <t>Post wordt niet aangepast</t>
  </si>
  <si>
    <t>Correct, Posten worden aangepast naar niet verrekenbaar</t>
  </si>
  <si>
    <t>Correct, Posten worden aangepast. Posten 344010 en 344020 aangepast.
Posten 344021 t/m 344023 toegevoegd
Post 344040 vervallen</t>
  </si>
  <si>
    <t>Aansluitingen genoemd in de posten van betonputten betreffen de overmaatste sparingen, ter informatie. Posten zijn aangepast. Posten voor het maken van de aansluitingen betreft het omstorten van de sparing</t>
  </si>
  <si>
    <t>Correct, Posten worden aangepast. Posten zijn voorzien van een omschrijving welke strengen het betreffen. Post 230010 betreft putten dicht te schuimen riool.</t>
  </si>
  <si>
    <t>5x2,5mm2 grondkabel toepassen. Bestekspost 500050 is aangepast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</si>
</sst>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0" borderId="0" xfId="0" applyAlignment="1">
      <alignment wrapText="1"/>
    </xf>
    <xf numFmtId="0" fontId="0" fillId="0" borderId="0" xfId="0" applyFill="1"/>
    <xf numFmtId="0" fontId="0" fillId="33" borderId="0" xfId="0" applyFill="1"/>
    <xf numFmtId="0" fontId="16" fillId="0" borderId="0" xfId="0" applyFont="1"/>
    <xf numFmtId="0" fontId="16" fillId="0" borderId="10" xfId="0" applyFont="1" applyBorder="1"/>
    <xf numFmtId="0" fontId="16" fillId="0" borderId="10" xfId="0" applyFont="1" applyBorder="1" applyAlignment="1">
      <alignment wrapText="1"/>
    </xf>
    <xf numFmtId="0" fontId="0" fillId="0" borderId="10" xfId="0" applyBorder="1"/>
    <xf numFmtId="0" fontId="0" fillId="0" borderId="10" xfId="0" applyBorder="1" applyAlignment="1">
      <alignment wrapText="1"/>
    </xf>
    <xf numFmtId="14" fontId="0" fillId="0" borderId="10" xfId="0" applyNumberFormat="1" applyBorder="1"/>
    <xf numFmtId="0" fontId="18" fillId="0" borderId="10" xfId="0" applyFont="1" applyBorder="1" applyAlignment="1">
      <alignment wrapText="1"/>
    </xf>
    <xf numFmtId="0" fontId="0" fillId="0" borderId="10" xfId="0" applyFill="1" applyBorder="1"/>
    <xf numFmtId="0" fontId="0" fillId="0" borderId="10" xfId="0" applyFill="1" applyBorder="1" applyAlignment="1">
      <alignment wrapText="1"/>
    </xf>
    <xf numFmtId="14" fontId="0" fillId="0" borderId="10" xfId="0" applyNumberFormat="1" applyFill="1" applyBorder="1"/>
    <xf numFmtId="0" fontId="0" fillId="33" borderId="10" xfId="0" applyFill="1" applyBorder="1"/>
    <xf numFmtId="0" fontId="0" fillId="33" borderId="10" xfId="0" applyFill="1" applyBorder="1" applyAlignment="1">
      <alignment wrapText="1"/>
    </xf>
    <xf numFmtId="14" fontId="0" fillId="33" borderId="10" xfId="0" applyNumberFormat="1"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0"/>
  <sheetViews>
    <sheetView tabSelected="1" topLeftCell="C1" zoomScale="80" zoomScaleNormal="80" workbookViewId="0">
      <selection activeCell="H2" sqref="H2"/>
    </sheetView>
  </sheetViews>
  <sheetFormatPr defaultColWidth="8.85546875" defaultRowHeight="15" x14ac:dyDescent="0.25"/>
  <cols>
    <col min="1" max="1" width="8" bestFit="1" customWidth="1"/>
    <col min="2" max="2" width="13.42578125" bestFit="1" customWidth="1"/>
    <col min="3" max="3" width="15.85546875" bestFit="1" customWidth="1"/>
    <col min="4" max="4" width="11.140625" bestFit="1" customWidth="1"/>
    <col min="5" max="5" width="9.140625" bestFit="1" customWidth="1"/>
    <col min="6" max="6" width="43" bestFit="1" customWidth="1"/>
    <col min="7" max="7" width="36.28515625" bestFit="1" customWidth="1"/>
    <col min="8" max="8" width="85.7109375" style="1" customWidth="1"/>
    <col min="9" max="9" width="182.140625" style="1" customWidth="1"/>
    <col min="10" max="10" width="14.85546875" bestFit="1" customWidth="1"/>
  </cols>
  <sheetData>
    <row r="1" spans="1:10" s="4" customFormat="1" x14ac:dyDescent="0.25">
      <c r="A1" s="5" t="s">
        <v>0</v>
      </c>
      <c r="B1" s="5" t="s">
        <v>1</v>
      </c>
      <c r="C1" s="5" t="s">
        <v>2</v>
      </c>
      <c r="D1" s="5" t="s">
        <v>3</v>
      </c>
      <c r="E1" s="5" t="s">
        <v>4</v>
      </c>
      <c r="F1" s="5" t="s">
        <v>5</v>
      </c>
      <c r="G1" s="5" t="s">
        <v>6</v>
      </c>
      <c r="H1" s="6" t="s">
        <v>7</v>
      </c>
      <c r="I1" s="6" t="s">
        <v>8</v>
      </c>
      <c r="J1" s="5" t="s">
        <v>9</v>
      </c>
    </row>
    <row r="2" spans="1:10" ht="120" x14ac:dyDescent="0.25">
      <c r="A2" s="7">
        <v>475</v>
      </c>
      <c r="B2" s="7" t="s">
        <v>10</v>
      </c>
      <c r="C2" s="7" t="s">
        <v>11</v>
      </c>
      <c r="D2" s="7" t="s">
        <v>12</v>
      </c>
      <c r="E2" s="7" t="s">
        <v>13</v>
      </c>
      <c r="F2" s="7" t="s">
        <v>25</v>
      </c>
      <c r="G2" s="7" t="s">
        <v>24</v>
      </c>
      <c r="H2" s="8" t="s">
        <v>26</v>
      </c>
      <c r="I2" s="8" t="s">
        <v>92</v>
      </c>
      <c r="J2" s="9">
        <v>44502</v>
      </c>
    </row>
    <row r="3" spans="1:10" ht="409.5" x14ac:dyDescent="0.25">
      <c r="A3" s="7">
        <v>476</v>
      </c>
      <c r="B3" s="7" t="s">
        <v>10</v>
      </c>
      <c r="C3" s="7" t="s">
        <v>11</v>
      </c>
      <c r="D3" s="7" t="s">
        <v>12</v>
      </c>
      <c r="E3" s="7" t="s">
        <v>13</v>
      </c>
      <c r="F3" s="7" t="s">
        <v>27</v>
      </c>
      <c r="G3" s="7" t="s">
        <v>14</v>
      </c>
      <c r="H3" s="8" t="s">
        <v>28</v>
      </c>
      <c r="I3" s="10" t="s">
        <v>100</v>
      </c>
      <c r="J3" s="9">
        <v>44503</v>
      </c>
    </row>
    <row r="4" spans="1:10" ht="135" x14ac:dyDescent="0.25">
      <c r="A4" s="7">
        <v>477</v>
      </c>
      <c r="B4" s="7" t="s">
        <v>10</v>
      </c>
      <c r="C4" s="7" t="s">
        <v>11</v>
      </c>
      <c r="D4" s="7" t="s">
        <v>12</v>
      </c>
      <c r="E4" s="7" t="s">
        <v>13</v>
      </c>
      <c r="F4" s="7" t="s">
        <v>29</v>
      </c>
      <c r="G4" s="7" t="s">
        <v>20</v>
      </c>
      <c r="H4" s="8" t="s">
        <v>30</v>
      </c>
      <c r="I4" s="10" t="s">
        <v>101</v>
      </c>
      <c r="J4" s="9">
        <v>44508</v>
      </c>
    </row>
    <row r="5" spans="1:10" ht="60" x14ac:dyDescent="0.25">
      <c r="A5" s="7">
        <v>478</v>
      </c>
      <c r="B5" s="7" t="s">
        <v>10</v>
      </c>
      <c r="C5" s="7" t="s">
        <v>11</v>
      </c>
      <c r="D5" s="7" t="s">
        <v>12</v>
      </c>
      <c r="E5" s="7" t="s">
        <v>13</v>
      </c>
      <c r="F5" s="7" t="s">
        <v>31</v>
      </c>
      <c r="G5" s="7" t="s">
        <v>20</v>
      </c>
      <c r="H5" s="8" t="s">
        <v>32</v>
      </c>
      <c r="I5" s="8" t="s">
        <v>91</v>
      </c>
      <c r="J5" s="9">
        <v>44508</v>
      </c>
    </row>
    <row r="6" spans="1:10" ht="45" x14ac:dyDescent="0.25">
      <c r="A6" s="7">
        <v>479</v>
      </c>
      <c r="B6" s="7" t="s">
        <v>10</v>
      </c>
      <c r="C6" s="7" t="s">
        <v>11</v>
      </c>
      <c r="D6" s="7" t="s">
        <v>12</v>
      </c>
      <c r="E6" s="7" t="s">
        <v>13</v>
      </c>
      <c r="F6" s="7" t="s">
        <v>33</v>
      </c>
      <c r="G6" s="7" t="s">
        <v>20</v>
      </c>
      <c r="H6" s="8" t="s">
        <v>34</v>
      </c>
      <c r="I6" s="10" t="s">
        <v>85</v>
      </c>
      <c r="J6" s="9">
        <v>44508</v>
      </c>
    </row>
    <row r="7" spans="1:10" ht="30" x14ac:dyDescent="0.25">
      <c r="A7" s="7">
        <v>480</v>
      </c>
      <c r="B7" s="7" t="s">
        <v>10</v>
      </c>
      <c r="C7" s="7" t="s">
        <v>11</v>
      </c>
      <c r="D7" s="7" t="s">
        <v>12</v>
      </c>
      <c r="E7" s="7" t="s">
        <v>13</v>
      </c>
      <c r="F7" s="7" t="s">
        <v>35</v>
      </c>
      <c r="G7" s="7" t="s">
        <v>20</v>
      </c>
      <c r="H7" s="8" t="s">
        <v>36</v>
      </c>
      <c r="I7" s="8" t="s">
        <v>81</v>
      </c>
      <c r="J7" s="9">
        <v>44508</v>
      </c>
    </row>
    <row r="8" spans="1:10" ht="30" x14ac:dyDescent="0.25">
      <c r="A8" s="7">
        <v>481</v>
      </c>
      <c r="B8" s="7" t="s">
        <v>10</v>
      </c>
      <c r="C8" s="7" t="s">
        <v>11</v>
      </c>
      <c r="D8" s="7" t="s">
        <v>12</v>
      </c>
      <c r="E8" s="7" t="s">
        <v>13</v>
      </c>
      <c r="F8" s="7" t="s">
        <v>37</v>
      </c>
      <c r="G8" s="7" t="s">
        <v>20</v>
      </c>
      <c r="H8" s="8" t="s">
        <v>38</v>
      </c>
      <c r="I8" s="8" t="s">
        <v>93</v>
      </c>
      <c r="J8" s="9">
        <v>44508</v>
      </c>
    </row>
    <row r="9" spans="1:10" ht="60" x14ac:dyDescent="0.25">
      <c r="A9" s="7">
        <v>482</v>
      </c>
      <c r="B9" s="7" t="s">
        <v>10</v>
      </c>
      <c r="C9" s="7" t="s">
        <v>11</v>
      </c>
      <c r="D9" s="7" t="s">
        <v>12</v>
      </c>
      <c r="E9" s="7" t="s">
        <v>13</v>
      </c>
      <c r="F9" s="7" t="s">
        <v>39</v>
      </c>
      <c r="G9" s="7" t="s">
        <v>20</v>
      </c>
      <c r="H9" s="8" t="s">
        <v>40</v>
      </c>
      <c r="I9" s="8" t="s">
        <v>82</v>
      </c>
      <c r="J9" s="9">
        <v>44508</v>
      </c>
    </row>
    <row r="10" spans="1:10" ht="45" x14ac:dyDescent="0.25">
      <c r="A10" s="7">
        <v>483</v>
      </c>
      <c r="B10" s="7" t="s">
        <v>10</v>
      </c>
      <c r="C10" s="7" t="s">
        <v>11</v>
      </c>
      <c r="D10" s="7" t="s">
        <v>12</v>
      </c>
      <c r="E10" s="7" t="s">
        <v>13</v>
      </c>
      <c r="F10" s="7" t="s">
        <v>41</v>
      </c>
      <c r="G10" s="7" t="s">
        <v>20</v>
      </c>
      <c r="H10" s="8" t="s">
        <v>42</v>
      </c>
      <c r="I10" s="8" t="s">
        <v>116</v>
      </c>
      <c r="J10" s="9">
        <v>44508</v>
      </c>
    </row>
    <row r="11" spans="1:10" ht="30" x14ac:dyDescent="0.25">
      <c r="A11" s="7">
        <v>484</v>
      </c>
      <c r="B11" s="7" t="s">
        <v>10</v>
      </c>
      <c r="C11" s="7" t="s">
        <v>11</v>
      </c>
      <c r="D11" s="7" t="s">
        <v>12</v>
      </c>
      <c r="E11" s="7" t="s">
        <v>13</v>
      </c>
      <c r="F11" s="7" t="s">
        <v>43</v>
      </c>
      <c r="G11" s="7" t="s">
        <v>20</v>
      </c>
      <c r="H11" s="8" t="s">
        <v>44</v>
      </c>
      <c r="I11" s="8" t="s">
        <v>117</v>
      </c>
      <c r="J11" s="9">
        <v>44508</v>
      </c>
    </row>
    <row r="12" spans="1:10" ht="30" x14ac:dyDescent="0.25">
      <c r="A12" s="7">
        <v>485</v>
      </c>
      <c r="B12" s="7" t="s">
        <v>10</v>
      </c>
      <c r="C12" s="7" t="s">
        <v>11</v>
      </c>
      <c r="D12" s="7" t="s">
        <v>12</v>
      </c>
      <c r="E12" s="7" t="s">
        <v>13</v>
      </c>
      <c r="F12" s="7" t="s">
        <v>45</v>
      </c>
      <c r="G12" s="7" t="s">
        <v>20</v>
      </c>
      <c r="H12" s="8" t="s">
        <v>46</v>
      </c>
      <c r="I12" s="8" t="s">
        <v>94</v>
      </c>
      <c r="J12" s="9">
        <v>44508</v>
      </c>
    </row>
    <row r="13" spans="1:10" s="2" customFormat="1" ht="60" x14ac:dyDescent="0.25">
      <c r="A13" s="11">
        <v>486</v>
      </c>
      <c r="B13" s="11" t="s">
        <v>10</v>
      </c>
      <c r="C13" s="11" t="s">
        <v>11</v>
      </c>
      <c r="D13" s="11" t="s">
        <v>12</v>
      </c>
      <c r="E13" s="11" t="s">
        <v>13</v>
      </c>
      <c r="F13" s="11" t="s">
        <v>47</v>
      </c>
      <c r="G13" s="11" t="s">
        <v>20</v>
      </c>
      <c r="H13" s="12" t="s">
        <v>48</v>
      </c>
      <c r="I13" s="12" t="s">
        <v>95</v>
      </c>
      <c r="J13" s="13">
        <v>44508</v>
      </c>
    </row>
    <row r="14" spans="1:10" x14ac:dyDescent="0.25">
      <c r="A14" s="7">
        <v>487</v>
      </c>
      <c r="B14" s="7" t="s">
        <v>10</v>
      </c>
      <c r="C14" s="7" t="s">
        <v>11</v>
      </c>
      <c r="D14" s="7" t="s">
        <v>12</v>
      </c>
      <c r="E14" s="7" t="s">
        <v>13</v>
      </c>
      <c r="F14" s="7" t="s">
        <v>21</v>
      </c>
      <c r="G14" s="7" t="s">
        <v>20</v>
      </c>
      <c r="H14" s="8" t="s">
        <v>49</v>
      </c>
      <c r="I14" s="8" t="s">
        <v>96</v>
      </c>
      <c r="J14" s="9">
        <v>44508</v>
      </c>
    </row>
    <row r="15" spans="1:10" x14ac:dyDescent="0.25">
      <c r="A15" s="7">
        <v>488</v>
      </c>
      <c r="B15" s="7" t="s">
        <v>10</v>
      </c>
      <c r="C15" s="7" t="s">
        <v>11</v>
      </c>
      <c r="D15" s="7" t="s">
        <v>12</v>
      </c>
      <c r="E15" s="7" t="s">
        <v>13</v>
      </c>
      <c r="F15" s="7" t="s">
        <v>22</v>
      </c>
      <c r="G15" s="7" t="s">
        <v>20</v>
      </c>
      <c r="H15" s="8" t="s">
        <v>50</v>
      </c>
      <c r="I15" s="8" t="s">
        <v>97</v>
      </c>
      <c r="J15" s="9">
        <v>44508</v>
      </c>
    </row>
    <row r="16" spans="1:10" s="2" customFormat="1" ht="45" x14ac:dyDescent="0.25">
      <c r="A16" s="11">
        <v>489</v>
      </c>
      <c r="B16" s="11" t="s">
        <v>10</v>
      </c>
      <c r="C16" s="11" t="s">
        <v>11</v>
      </c>
      <c r="D16" s="11" t="s">
        <v>12</v>
      </c>
      <c r="E16" s="11" t="s">
        <v>13</v>
      </c>
      <c r="F16" s="11" t="s">
        <v>51</v>
      </c>
      <c r="G16" s="11" t="s">
        <v>20</v>
      </c>
      <c r="H16" s="12" t="s">
        <v>52</v>
      </c>
      <c r="I16" s="12" t="s">
        <v>115</v>
      </c>
      <c r="J16" s="13">
        <v>44508</v>
      </c>
    </row>
    <row r="17" spans="1:10" s="3" customFormat="1" ht="30" x14ac:dyDescent="0.25">
      <c r="A17" s="14">
        <v>490</v>
      </c>
      <c r="B17" s="14" t="s">
        <v>10</v>
      </c>
      <c r="C17" s="14" t="s">
        <v>11</v>
      </c>
      <c r="D17" s="14" t="s">
        <v>12</v>
      </c>
      <c r="E17" s="14" t="s">
        <v>13</v>
      </c>
      <c r="F17" s="14" t="s">
        <v>53</v>
      </c>
      <c r="G17" s="14" t="s">
        <v>20</v>
      </c>
      <c r="H17" s="15" t="s">
        <v>54</v>
      </c>
      <c r="I17" s="15" t="s">
        <v>99</v>
      </c>
      <c r="J17" s="16">
        <v>44508</v>
      </c>
    </row>
    <row r="18" spans="1:10" s="2" customFormat="1" ht="150" x14ac:dyDescent="0.25">
      <c r="A18" s="11">
        <v>491</v>
      </c>
      <c r="B18" s="11" t="s">
        <v>10</v>
      </c>
      <c r="C18" s="11" t="s">
        <v>11</v>
      </c>
      <c r="D18" s="11" t="s">
        <v>12</v>
      </c>
      <c r="E18" s="11" t="s">
        <v>13</v>
      </c>
      <c r="F18" s="11" t="s">
        <v>55</v>
      </c>
      <c r="G18" s="11" t="s">
        <v>20</v>
      </c>
      <c r="H18" s="12" t="s">
        <v>56</v>
      </c>
      <c r="I18" s="12" t="s">
        <v>86</v>
      </c>
      <c r="J18" s="13">
        <v>44508</v>
      </c>
    </row>
    <row r="19" spans="1:10" ht="60" x14ac:dyDescent="0.25">
      <c r="A19" s="7">
        <v>492</v>
      </c>
      <c r="B19" s="7" t="s">
        <v>10</v>
      </c>
      <c r="C19" s="7" t="s">
        <v>11</v>
      </c>
      <c r="D19" s="7" t="s">
        <v>12</v>
      </c>
      <c r="E19" s="7" t="s">
        <v>13</v>
      </c>
      <c r="F19" s="7" t="s">
        <v>57</v>
      </c>
      <c r="G19" s="7" t="s">
        <v>20</v>
      </c>
      <c r="H19" s="8" t="s">
        <v>58</v>
      </c>
      <c r="I19" s="8" t="s">
        <v>98</v>
      </c>
      <c r="J19" s="9">
        <v>44508</v>
      </c>
    </row>
    <row r="20" spans="1:10" s="3" customFormat="1" ht="60" x14ac:dyDescent="0.25">
      <c r="A20" s="14">
        <v>493</v>
      </c>
      <c r="B20" s="14" t="s">
        <v>10</v>
      </c>
      <c r="C20" s="14" t="s">
        <v>11</v>
      </c>
      <c r="D20" s="14" t="s">
        <v>12</v>
      </c>
      <c r="E20" s="14" t="s">
        <v>13</v>
      </c>
      <c r="F20" s="14" t="s">
        <v>23</v>
      </c>
      <c r="G20" s="14" t="s">
        <v>20</v>
      </c>
      <c r="H20" s="15" t="s">
        <v>59</v>
      </c>
      <c r="I20" s="15" t="s">
        <v>88</v>
      </c>
      <c r="J20" s="16">
        <v>44508</v>
      </c>
    </row>
    <row r="21" spans="1:10" s="3" customFormat="1" ht="30" x14ac:dyDescent="0.25">
      <c r="A21" s="14">
        <v>494</v>
      </c>
      <c r="B21" s="14" t="s">
        <v>10</v>
      </c>
      <c r="C21" s="14" t="s">
        <v>11</v>
      </c>
      <c r="D21" s="14" t="s">
        <v>12</v>
      </c>
      <c r="E21" s="14" t="s">
        <v>13</v>
      </c>
      <c r="F21" s="14" t="s">
        <v>23</v>
      </c>
      <c r="G21" s="14" t="s">
        <v>20</v>
      </c>
      <c r="H21" s="15" t="s">
        <v>60</v>
      </c>
      <c r="I21" s="15" t="s">
        <v>87</v>
      </c>
      <c r="J21" s="16">
        <v>44508</v>
      </c>
    </row>
    <row r="22" spans="1:10" s="3" customFormat="1" x14ac:dyDescent="0.25">
      <c r="A22" s="14">
        <v>495</v>
      </c>
      <c r="B22" s="14" t="s">
        <v>10</v>
      </c>
      <c r="C22" s="14" t="s">
        <v>11</v>
      </c>
      <c r="D22" s="14" t="s">
        <v>12</v>
      </c>
      <c r="E22" s="14" t="s">
        <v>13</v>
      </c>
      <c r="F22" s="14" t="s">
        <v>16</v>
      </c>
      <c r="G22" s="14" t="s">
        <v>17</v>
      </c>
      <c r="H22" s="15" t="s">
        <v>61</v>
      </c>
      <c r="I22" s="15" t="s">
        <v>118</v>
      </c>
      <c r="J22" s="16">
        <v>44508</v>
      </c>
    </row>
    <row r="23" spans="1:10" s="2" customFormat="1" ht="30" x14ac:dyDescent="0.25">
      <c r="A23" s="11">
        <v>496</v>
      </c>
      <c r="B23" s="11" t="s">
        <v>10</v>
      </c>
      <c r="C23" s="11" t="s">
        <v>11</v>
      </c>
      <c r="D23" s="11" t="s">
        <v>12</v>
      </c>
      <c r="E23" s="11" t="s">
        <v>15</v>
      </c>
      <c r="F23" s="11" t="s">
        <v>16</v>
      </c>
      <c r="G23" s="11" t="s">
        <v>17</v>
      </c>
      <c r="H23" s="12" t="s">
        <v>62</v>
      </c>
      <c r="I23" s="12" t="s">
        <v>102</v>
      </c>
      <c r="J23" s="13">
        <v>44508</v>
      </c>
    </row>
    <row r="24" spans="1:10" ht="30" x14ac:dyDescent="0.25">
      <c r="A24" s="7">
        <v>497</v>
      </c>
      <c r="B24" s="7" t="s">
        <v>10</v>
      </c>
      <c r="C24" s="7" t="s">
        <v>11</v>
      </c>
      <c r="D24" s="7" t="s">
        <v>12</v>
      </c>
      <c r="E24" s="7" t="s">
        <v>13</v>
      </c>
      <c r="F24" s="7" t="s">
        <v>16</v>
      </c>
      <c r="G24" s="7" t="s">
        <v>17</v>
      </c>
      <c r="H24" s="8" t="s">
        <v>63</v>
      </c>
      <c r="I24" s="8" t="s">
        <v>103</v>
      </c>
      <c r="J24" s="9">
        <v>44508</v>
      </c>
    </row>
    <row r="25" spans="1:10" x14ac:dyDescent="0.25">
      <c r="A25" s="7">
        <v>498</v>
      </c>
      <c r="B25" s="7" t="s">
        <v>10</v>
      </c>
      <c r="C25" s="7" t="s">
        <v>11</v>
      </c>
      <c r="D25" s="7" t="s">
        <v>12</v>
      </c>
      <c r="E25" s="7" t="s">
        <v>15</v>
      </c>
      <c r="F25" s="7" t="s">
        <v>16</v>
      </c>
      <c r="G25" s="7" t="s">
        <v>17</v>
      </c>
      <c r="H25" s="8" t="s">
        <v>64</v>
      </c>
      <c r="I25" s="8" t="s">
        <v>104</v>
      </c>
      <c r="J25" s="9">
        <v>44508</v>
      </c>
    </row>
    <row r="26" spans="1:10" ht="45" x14ac:dyDescent="0.25">
      <c r="A26" s="7">
        <v>499</v>
      </c>
      <c r="B26" s="7" t="s">
        <v>10</v>
      </c>
      <c r="C26" s="7" t="s">
        <v>11</v>
      </c>
      <c r="D26" s="7" t="s">
        <v>12</v>
      </c>
      <c r="E26" s="7" t="s">
        <v>13</v>
      </c>
      <c r="F26" s="7" t="s">
        <v>16</v>
      </c>
      <c r="G26" s="7" t="s">
        <v>17</v>
      </c>
      <c r="H26" s="8" t="s">
        <v>65</v>
      </c>
      <c r="I26" s="8" t="s">
        <v>105</v>
      </c>
      <c r="J26" s="9">
        <v>44508</v>
      </c>
    </row>
    <row r="27" spans="1:10" ht="30" x14ac:dyDescent="0.25">
      <c r="A27" s="7">
        <v>500</v>
      </c>
      <c r="B27" s="7" t="s">
        <v>10</v>
      </c>
      <c r="C27" s="7" t="s">
        <v>11</v>
      </c>
      <c r="D27" s="7" t="s">
        <v>12</v>
      </c>
      <c r="E27" s="7" t="s">
        <v>13</v>
      </c>
      <c r="F27" s="7" t="s">
        <v>16</v>
      </c>
      <c r="G27" s="7" t="s">
        <v>17</v>
      </c>
      <c r="H27" s="8" t="s">
        <v>66</v>
      </c>
      <c r="I27" s="8" t="s">
        <v>107</v>
      </c>
      <c r="J27" s="9">
        <v>44508</v>
      </c>
    </row>
    <row r="28" spans="1:10" ht="45" x14ac:dyDescent="0.25">
      <c r="A28" s="7">
        <v>501</v>
      </c>
      <c r="B28" s="7" t="s">
        <v>10</v>
      </c>
      <c r="C28" s="7" t="s">
        <v>11</v>
      </c>
      <c r="D28" s="7" t="s">
        <v>12</v>
      </c>
      <c r="E28" s="7" t="s">
        <v>13</v>
      </c>
      <c r="F28" s="7" t="s">
        <v>16</v>
      </c>
      <c r="G28" s="7" t="s">
        <v>17</v>
      </c>
      <c r="H28" s="8" t="s">
        <v>67</v>
      </c>
      <c r="I28" s="8" t="s">
        <v>106</v>
      </c>
      <c r="J28" s="9">
        <v>44508</v>
      </c>
    </row>
    <row r="29" spans="1:10" x14ac:dyDescent="0.25">
      <c r="A29" s="7">
        <v>502</v>
      </c>
      <c r="B29" s="7" t="s">
        <v>10</v>
      </c>
      <c r="C29" s="7" t="s">
        <v>11</v>
      </c>
      <c r="D29" s="7" t="s">
        <v>12</v>
      </c>
      <c r="E29" s="7" t="s">
        <v>13</v>
      </c>
      <c r="F29" s="7" t="s">
        <v>16</v>
      </c>
      <c r="G29" s="7" t="s">
        <v>17</v>
      </c>
      <c r="H29" s="8" t="s">
        <v>68</v>
      </c>
      <c r="I29" s="8" t="s">
        <v>108</v>
      </c>
      <c r="J29" s="9">
        <v>44508</v>
      </c>
    </row>
    <row r="30" spans="1:10" x14ac:dyDescent="0.25">
      <c r="A30" s="7">
        <v>503</v>
      </c>
      <c r="B30" s="7" t="s">
        <v>10</v>
      </c>
      <c r="C30" s="7" t="s">
        <v>11</v>
      </c>
      <c r="D30" s="7" t="s">
        <v>12</v>
      </c>
      <c r="E30" s="7" t="s">
        <v>13</v>
      </c>
      <c r="F30" s="7" t="s">
        <v>16</v>
      </c>
      <c r="G30" s="7" t="s">
        <v>17</v>
      </c>
      <c r="H30" s="8" t="s">
        <v>69</v>
      </c>
      <c r="I30" s="8" t="s">
        <v>109</v>
      </c>
      <c r="J30" s="9">
        <v>44508</v>
      </c>
    </row>
    <row r="31" spans="1:10" ht="30" x14ac:dyDescent="0.25">
      <c r="A31" s="7">
        <v>504</v>
      </c>
      <c r="B31" s="7" t="s">
        <v>10</v>
      </c>
      <c r="C31" s="7" t="s">
        <v>11</v>
      </c>
      <c r="D31" s="7" t="s">
        <v>12</v>
      </c>
      <c r="E31" s="7" t="s">
        <v>13</v>
      </c>
      <c r="F31" s="7" t="s">
        <v>16</v>
      </c>
      <c r="G31" s="7" t="s">
        <v>17</v>
      </c>
      <c r="H31" s="8" t="s">
        <v>70</v>
      </c>
      <c r="I31" s="10" t="s">
        <v>89</v>
      </c>
      <c r="J31" s="9">
        <v>44508</v>
      </c>
    </row>
    <row r="32" spans="1:10" ht="30" x14ac:dyDescent="0.25">
      <c r="A32" s="7">
        <v>505</v>
      </c>
      <c r="B32" s="7" t="s">
        <v>10</v>
      </c>
      <c r="C32" s="7" t="s">
        <v>11</v>
      </c>
      <c r="D32" s="7" t="s">
        <v>12</v>
      </c>
      <c r="E32" s="7" t="s">
        <v>13</v>
      </c>
      <c r="F32" s="7" t="s">
        <v>16</v>
      </c>
      <c r="G32" s="7" t="s">
        <v>17</v>
      </c>
      <c r="H32" s="8" t="s">
        <v>71</v>
      </c>
      <c r="I32" s="10" t="str">
        <f>I31</f>
        <v>Zie antwoord op vraag 506.</v>
      </c>
      <c r="J32" s="9">
        <v>44508</v>
      </c>
    </row>
    <row r="33" spans="1:10" ht="30" x14ac:dyDescent="0.25">
      <c r="A33" s="7">
        <v>506</v>
      </c>
      <c r="B33" s="7" t="s">
        <v>10</v>
      </c>
      <c r="C33" s="7" t="s">
        <v>11</v>
      </c>
      <c r="D33" s="7" t="s">
        <v>12</v>
      </c>
      <c r="E33" s="7" t="s">
        <v>13</v>
      </c>
      <c r="F33" s="7" t="s">
        <v>16</v>
      </c>
      <c r="G33" s="7" t="s">
        <v>17</v>
      </c>
      <c r="H33" s="8" t="s">
        <v>72</v>
      </c>
      <c r="I33" s="8" t="s">
        <v>83</v>
      </c>
      <c r="J33" s="9">
        <v>44508</v>
      </c>
    </row>
    <row r="34" spans="1:10" ht="45" x14ac:dyDescent="0.25">
      <c r="A34" s="7">
        <v>507</v>
      </c>
      <c r="B34" s="7" t="s">
        <v>10</v>
      </c>
      <c r="C34" s="7" t="s">
        <v>11</v>
      </c>
      <c r="D34" s="7" t="s">
        <v>12</v>
      </c>
      <c r="E34" s="7" t="s">
        <v>13</v>
      </c>
      <c r="F34" s="7" t="s">
        <v>16</v>
      </c>
      <c r="G34" s="7" t="s">
        <v>17</v>
      </c>
      <c r="H34" s="8" t="s">
        <v>73</v>
      </c>
      <c r="I34" s="8" t="s">
        <v>110</v>
      </c>
      <c r="J34" s="9">
        <v>44508</v>
      </c>
    </row>
    <row r="35" spans="1:10" ht="45" x14ac:dyDescent="0.25">
      <c r="A35" s="7">
        <v>508</v>
      </c>
      <c r="B35" s="7" t="s">
        <v>10</v>
      </c>
      <c r="C35" s="7" t="s">
        <v>11</v>
      </c>
      <c r="D35" s="7" t="s">
        <v>12</v>
      </c>
      <c r="E35" s="7" t="s">
        <v>13</v>
      </c>
      <c r="F35" s="7" t="s">
        <v>16</v>
      </c>
      <c r="G35" s="7" t="s">
        <v>17</v>
      </c>
      <c r="H35" s="8" t="s">
        <v>74</v>
      </c>
      <c r="I35" s="8" t="s">
        <v>111</v>
      </c>
      <c r="J35" s="9">
        <v>44508</v>
      </c>
    </row>
    <row r="36" spans="1:10" s="2" customFormat="1" x14ac:dyDescent="0.25">
      <c r="A36" s="11">
        <v>509</v>
      </c>
      <c r="B36" s="11" t="s">
        <v>10</v>
      </c>
      <c r="C36" s="11" t="s">
        <v>11</v>
      </c>
      <c r="D36" s="11" t="s">
        <v>12</v>
      </c>
      <c r="E36" s="11" t="s">
        <v>13</v>
      </c>
      <c r="F36" s="11" t="s">
        <v>16</v>
      </c>
      <c r="G36" s="11" t="s">
        <v>17</v>
      </c>
      <c r="H36" s="12" t="s">
        <v>75</v>
      </c>
      <c r="I36" s="12" t="s">
        <v>112</v>
      </c>
      <c r="J36" s="13">
        <v>44508</v>
      </c>
    </row>
    <row r="37" spans="1:10" s="2" customFormat="1" x14ac:dyDescent="0.25">
      <c r="A37" s="11">
        <v>510</v>
      </c>
      <c r="B37" s="11" t="s">
        <v>10</v>
      </c>
      <c r="C37" s="11" t="s">
        <v>11</v>
      </c>
      <c r="D37" s="11" t="s">
        <v>12</v>
      </c>
      <c r="E37" s="11" t="s">
        <v>13</v>
      </c>
      <c r="F37" s="11" t="s">
        <v>16</v>
      </c>
      <c r="G37" s="11" t="s">
        <v>17</v>
      </c>
      <c r="H37" s="12" t="s">
        <v>76</v>
      </c>
      <c r="I37" s="12" t="s">
        <v>113</v>
      </c>
      <c r="J37" s="13">
        <v>44508</v>
      </c>
    </row>
    <row r="38" spans="1:10" x14ac:dyDescent="0.25">
      <c r="A38" s="7">
        <v>511</v>
      </c>
      <c r="B38" s="7" t="s">
        <v>10</v>
      </c>
      <c r="C38" s="7" t="s">
        <v>11</v>
      </c>
      <c r="D38" s="7" t="s">
        <v>12</v>
      </c>
      <c r="E38" s="7" t="s">
        <v>15</v>
      </c>
      <c r="F38" s="7" t="s">
        <v>77</v>
      </c>
      <c r="G38" s="7" t="s">
        <v>18</v>
      </c>
      <c r="H38" s="8" t="s">
        <v>78</v>
      </c>
      <c r="I38" s="8" t="s">
        <v>114</v>
      </c>
      <c r="J38" s="9">
        <v>44508</v>
      </c>
    </row>
    <row r="39" spans="1:10" s="2" customFormat="1" ht="60" x14ac:dyDescent="0.25">
      <c r="A39" s="11">
        <v>512</v>
      </c>
      <c r="B39" s="11" t="s">
        <v>10</v>
      </c>
      <c r="C39" s="11" t="s">
        <v>11</v>
      </c>
      <c r="D39" s="11" t="s">
        <v>12</v>
      </c>
      <c r="E39" s="11" t="s">
        <v>13</v>
      </c>
      <c r="F39" s="11" t="s">
        <v>16</v>
      </c>
      <c r="G39" s="11" t="s">
        <v>17</v>
      </c>
      <c r="H39" s="12" t="s">
        <v>79</v>
      </c>
      <c r="I39" s="12" t="s">
        <v>90</v>
      </c>
      <c r="J39" s="13">
        <v>44508</v>
      </c>
    </row>
    <row r="40" spans="1:10" s="2" customFormat="1" ht="30" x14ac:dyDescent="0.25">
      <c r="A40" s="11">
        <v>513</v>
      </c>
      <c r="B40" s="11" t="s">
        <v>10</v>
      </c>
      <c r="C40" s="11" t="s">
        <v>11</v>
      </c>
      <c r="D40" s="11" t="s">
        <v>12</v>
      </c>
      <c r="E40" s="11" t="s">
        <v>15</v>
      </c>
      <c r="F40" s="11" t="s">
        <v>19</v>
      </c>
      <c r="G40" s="11" t="s">
        <v>18</v>
      </c>
      <c r="H40" s="12" t="s">
        <v>80</v>
      </c>
      <c r="I40" s="12" t="s">
        <v>84</v>
      </c>
      <c r="J40" s="13">
        <v>44508</v>
      </c>
    </row>
  </sheetData>
  <pageMargins left="0.25" right="0.25" top="0.75" bottom="0.75" header="0.3" footer="0.3"/>
  <pageSetup paperSize="8"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2e_Nota_Aalbeek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Rens Wijnands</dc:creator>
  <cp:lastModifiedBy>Rens Wijnands</cp:lastModifiedBy>
  <cp:lastPrinted>2021-11-15T16:00:53Z</cp:lastPrinted>
  <dcterms:created xsi:type="dcterms:W3CDTF">2021-11-11T07:40:12Z</dcterms:created>
  <dcterms:modified xsi:type="dcterms:W3CDTF">2021-11-15T16:01:22Z</dcterms:modified>
</cp:coreProperties>
</file>